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Курманбек\RFQ_Buyer - KEF\Запрос котировок - 2026\R29295 - Курманбек 2026.07\"/>
    </mc:Choice>
  </mc:AlternateContent>
  <xr:revisionPtr revIDLastSave="0" documentId="13_ncr:1_{4FA8E2A3-92DC-4F35-AF32-DB96DE754488}" xr6:coauthVersionLast="47" xr6:coauthVersionMax="47" xr10:uidLastSave="{00000000-0000-0000-0000-000000000000}"/>
  <bookViews>
    <workbookView xWindow="20370" yWindow="-120" windowWidth="20730" windowHeight="11040" tabRatio="750" xr2:uid="{ABACB16A-7F87-4E03-8E54-FACD54CB7A5B}"/>
  </bookViews>
  <sheets>
    <sheet name="Lot 1 - Liner" sheetId="6" r:id="rId1"/>
    <sheet name="Lot 2 - Cable" sheetId="7" r:id="rId2"/>
    <sheet name="Lot 3 - TM Liner and part" sheetId="9" r:id="rId3"/>
    <sheet name="Lot 4 - Fasteners" sheetId="5" r:id="rId4"/>
    <sheet name="Lot 5 - Mics" sheetId="8" r:id="rId5"/>
    <sheet name="Lot 6 - Pulley" sheetId="10" r:id="rId6"/>
    <sheet name="Lot 7 - E&amp;H" sheetId="1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3" i="8" l="1"/>
  <c r="B21" i="8"/>
  <c r="B19" i="8"/>
  <c r="B17" i="8"/>
  <c r="B3" i="8"/>
  <c r="B4" i="8" s="1"/>
  <c r="B5" i="8" s="1"/>
  <c r="B6" i="8" s="1"/>
  <c r="B7" i="8" s="1"/>
  <c r="B8" i="8" s="1"/>
  <c r="B10" i="8" s="1"/>
  <c r="B11" i="8" s="1"/>
  <c r="B13" i="8" s="1"/>
  <c r="B15" i="8" s="1"/>
</calcChain>
</file>

<file path=xl/sharedStrings.xml><?xml version="1.0" encoding="utf-8"?>
<sst xmlns="http://schemas.openxmlformats.org/spreadsheetml/2006/main" count="222" uniqueCount="124">
  <si>
    <t>ItemCode</t>
  </si>
  <si>
    <t>OlnSuppItemCode</t>
  </si>
  <si>
    <t>ItemDesc</t>
  </si>
  <si>
    <t>OlnOrdQty</t>
  </si>
  <si>
    <t>ItemUnitName</t>
  </si>
  <si>
    <t/>
  </si>
  <si>
    <t>89.03.135</t>
  </si>
  <si>
    <t>3A849D1600501</t>
  </si>
  <si>
    <t>AS  ASSEMBLY</t>
  </si>
  <si>
    <t>45.02.764</t>
  </si>
  <si>
    <t>NUT, HEXAGONAL, HEAVY, 3/4"-10 UNC, 316/A4 SS, ASTM F594H/DIN 6330 / ISO 4033</t>
  </si>
  <si>
    <t>EA  EACH</t>
  </si>
  <si>
    <t>45.02.765</t>
  </si>
  <si>
    <t>WASHER, PLAIN, FLOTATION DISPERSER, 3/4", 316 SS, ASME B18.22.1 TYPE A-W /DIN 9021</t>
  </si>
  <si>
    <t>50.05.085</t>
  </si>
  <si>
    <t>CABLE, FIBER OPTIC PATCH CORD ST/UPC-ST/UPC DUPLEX 3.0MM, FOR  FOXBORO OEM#  ST/UPC-ST/UPC MM OM3</t>
  </si>
  <si>
    <t>50.38.601</t>
  </si>
  <si>
    <t>82.06.002</t>
  </si>
  <si>
    <t>82.00.675</t>
  </si>
  <si>
    <t>PROD014828</t>
  </si>
  <si>
    <t>BLOCK, GREASE TRABON MANIFOLD MX4 FEEDER 2-100'S AND 2-150'S AND SPDT MICROSWITCH ON FIRST 100'S AND EXTERNAL CROSS PORT BARS,PART # MXS-X04-10R-10M-15K-158, C/W CYCL</t>
  </si>
  <si>
    <t>82.01.646</t>
  </si>
  <si>
    <t>12S616R</t>
  </si>
  <si>
    <t>SCREW, 5436 (17FT-10'') LENGTH, 305 (12'') DIAMETER R.H.F.P. SECTIONAL CONVEYOR , 6 (1/4'') THICK SERRATED FLIGHTS CONTINUOSLYWELDED WELDEDON CARRYING SIDE TO 127 (5' / ШНЕК ПОДАЧИ, ВЕРХНИЙ  5436 (17 ФУТОВ-10 ДЮЙМОВ) ДЛИНА, 305 (12ДЮЙМОВ) ДИАМЕТР R.H.F.P.СЕКЦИОННЫЙ КОНВЕЙЕР, ТОЛЩИНА 6 (1/4 ДЮЙМА) С ЗУБЧАТЫМИ ЛОТАСАМИ, НЕПРЕРЫВНО ПРИВАРЕННАЯ НЕСУЩАЯ СТОРОНА ДО 127 (5 ФУТОВ)</t>
  </si>
  <si>
    <t>84.10.339</t>
  </si>
  <si>
    <t>GEARBOX, NORD SK22 IEC112 RATIO 4.62 : 1, MOUNTING POSITION IMB5 (FOR SEEPEX PUMP BN10-6L) / РЕДУКТОР NORD SK22 IEC112 ПЕРЕДАТОЧНОЕ ПЕРЕДАТОЧНОЕ 4,62 : 1</t>
  </si>
  <si>
    <t>24.00.255</t>
  </si>
  <si>
    <t>T85 1 35 01 32</t>
  </si>
  <si>
    <t>END CAP SET,   CAP (1 PCS) C/W PLATE (2 PCS), BOLT M20 (2 PCS), PLAIN WASHER 20 (2 PCS), BOLT M16 (2 PCS), PLAIN WASHER 16 (2 PCS), FOR TOWER MILL SCREW / ФУТЕРОВКА  КОНЦЕВАЯ ДЛЯ ШНЕКА БМ   КОМПЛЕКТ: КРЫШКА (1 ШТ) С/Б ПЛАСТИНА (2 ШТ), БОЛТ M20 (2 ШТ), ПРОСТАЯ ШАЙБА 20 (2 ШТ), БОЛТ M16 (2 ШТ), ПРОСТАЯ ШАЙБА 16 (2 ШТ), ДЛЯ ВИНТА БАШЕННОГО СТАНА</t>
  </si>
  <si>
    <t>89.02.464</t>
  </si>
  <si>
    <t>SEAL, LISTER LINER BOLT M36 (FOR SAG MILL FEED END LINERS) /</t>
  </si>
  <si>
    <t>45.02.715</t>
  </si>
  <si>
    <t>5016 1-1/2 MAR</t>
  </si>
  <si>
    <t>82.00.515</t>
  </si>
  <si>
    <t>M-22465-01</t>
  </si>
  <si>
    <t>SHIELD, GEAR CASE, 1-6-7.    M-22465-01.  290 KG/EACH.   (DRAWING # 720-78-4-0602-01. FOR GYRATORY CRUSHER)</t>
  </si>
  <si>
    <t>82.00.516</t>
  </si>
  <si>
    <t>M-22463-01</t>
  </si>
  <si>
    <t>SHIELD, GEAR CASE,    M-22463-01.   281 KG/EACH   (720-78-4-0602-02. ITEM#1-6-8. FOR GYRATORY CRUSHER)</t>
  </si>
  <si>
    <t>82.00.738</t>
  </si>
  <si>
    <t>SA950832</t>
  </si>
  <si>
    <t>BOLT, HEXAGONAL M24X120 8.8 FZV DIN-931</t>
  </si>
  <si>
    <t>89.02.662</t>
  </si>
  <si>
    <t>BOLT, HEX HEAD, M24 X 3 - 6G X 180, DIN 931 CLASS 8.8, ITEM# 1-6-26 (FOR BOTTOM SHELL LINER ASSEMBLY, PRIMARY CRUSHER)</t>
  </si>
  <si>
    <t>82.07.146</t>
  </si>
  <si>
    <t>COUPLING, FLEXIBLE HIGHS PEED COUPLING ASSY, MOTOR TO GEARBOX,  RUPEX RWN 500, WITH CYLINDRICAL BORES AND PARALLEL KEYWAYS ACCORDING TO DIN 6885-1 (JS9) ON BOTH SIDES, BALANCING GRADE G6.3 AT 1500 RPM, WEIGHT ~207 KG, FOR TOWER MILL №002, OEM# 2LC01315AA990AA0</t>
  </si>
  <si>
    <t>82.07.147</t>
  </si>
  <si>
    <t>82.07.148</t>
  </si>
  <si>
    <t>VALVE, KRACHT PRESSURE RELIEF VALVE, TYPE KF150 RF10 BOZV0, MAX, OPERATING PRESSURE 15 BAR, SET PRESSURE 8 BAR, OPERATING TEMPERATURE 120°C, HOUSING MATERIAL GG30, SEALS FKM, FLANGED EXECUTION, FOR LUBE STATION OF TOWER MILL №002, ITEM №10, OEM# 10088022-5000084</t>
  </si>
  <si>
    <t>82.07.149</t>
  </si>
  <si>
    <t>82.07.150</t>
  </si>
  <si>
    <t>82.07.151</t>
  </si>
  <si>
    <t>82.07.152</t>
  </si>
  <si>
    <t>82.01.857</t>
  </si>
  <si>
    <t>PULLEY, TAIL PULLEY, DIA 762 MM, LENGTH 1372 MM, WITH RUBBER LAGGING, 12 MM THICK, HERRINGBONE GROOVED, 45-50 DUROMETER, OEM# BB-909-127-301</t>
  </si>
  <si>
    <t>82.06.015</t>
  </si>
  <si>
    <t>SHAFT, PULLEY SHAFT, DIA 150 MM, LENGTH 1858 MM, MATERIAL C1045 , OEM# BB-909-132-301</t>
  </si>
  <si>
    <t>50.15.112</t>
  </si>
  <si>
    <t>КАБЕЛЬ ВЫСОКОВОЛЬТНЫЙ  SHD‑GC 3×4/0 AWG + G (SHD-KV-8KV-3C4/0-G), МЕДНЫЕ МНОГОПРОВОЛОЧНЫЕ ЖИЛЫ С EPR ИЗОЛЯЦИЕЙ И ПРОЧНОЙ CPE РЕЗИНОВОЙ ОБОЛОЧКОЙ, НОМИНАЛЬНОЕ НАПРЯЖЕНИЕ 8 КВ</t>
  </si>
  <si>
    <t>MT  METRE</t>
  </si>
  <si>
    <t>89.02.150</t>
  </si>
  <si>
    <t>WASHER, FLAT, ROUND, THRU-HARDENED HIGH-TENSILE STEEL, DIMENSIONS: 48MM ID X 85MM OD X 4.0MM THICKNESS, METRIC HEAVY STRUCTURAL PATTERN, ACCORDING TO ASTM F436 / ISO 7089 CLASS 10 SPECIFICATIONS, SUITABLE FOR GRADE 8 / CLASS 10.9 BOLTING APPLICATIONS</t>
  </si>
  <si>
    <t>50.31.170</t>
  </si>
  <si>
    <t>TERMINATION KIT, HEAT SHRINK END TERMINATION TYPE: ZPKNTP-10-300/400</t>
  </si>
  <si>
    <t>KT  KIT</t>
  </si>
  <si>
    <t xml:space="preserve">ACTUATOR MOTOR, BELIMO LOUVER </t>
  </si>
  <si>
    <t>#</t>
  </si>
  <si>
    <t>KRACHT KF63 RF2 D15</t>
  </si>
  <si>
    <t>PUMP, KRACHT GEAR PUMP, KF SERIES, FLOW RATE ~205 L/MIN, MAXIMUM PRESSURE 25 BAR, OPERATING TEMPERATURE UP TO 150 °C, PERMISSIBLE START-UP VISCOSITY UP TO 5000 MM²/S, HOUSING MATERIAL — EN‑GJL‑250 (GG25), SHAFT SEAL — FKM, OEM# KRACHT KF63 RF2 D15</t>
  </si>
  <si>
    <t>10088022-5000084</t>
  </si>
  <si>
    <t>FILTER, WOERNER DOUBLE CHANGE-OVER FILTER, TYPE SD RFLD W/HC 661 DAL 50 D1.X, NOMINAL FLOW RATE 205±11 L/MIN, MAX. PRESSURE 25 BAR, OPERATING TEMPERATURE UP TO 100°C, FILTRATION RATING 50 µM, CONNECTION SAE 2", OEM# SD RFLD W/HC 661 DAL 50 D1.X</t>
  </si>
  <si>
    <t>SD RFLD W/HC 661 DAL 50 D1.X</t>
  </si>
  <si>
    <t>SAC-8280U2T</t>
  </si>
  <si>
    <t>HEAT EXCHANGER, WATER–OIL HEAT EXCHANGER WINNER HYDRAULIK, HEAT CAPACITY ~57 KW, OIL FLOW RATE 205±11 L/MIN, OIL TEMPERATURE 70/60 °C, TUBE MATERIAL HA177‑2, TUBE SHEETS MATERIAL Q235B, OEM# SAC-8280U2T</t>
  </si>
  <si>
    <t>LHGT40 G1 1½"</t>
  </si>
  <si>
    <t>VALVE, THREE-WAY TEMPERATURE CONTROL VALVE NTEC, TYPE LHGT40 G1 1½", DN40, PN16, CONTROL RANGE 38–47°C, THREADED CONNECTION G1 1½", CAST STEEL BODY, WITH PORTS A, B, C FOR FLOW DISTRIBUTION, OEM# LHGT40 G1 1½"</t>
  </si>
  <si>
    <t>NRV-DN65-PN16-WCB-FL</t>
  </si>
  <si>
    <t>VALVE, NON-RETURN VALVE, DN65, PN16, FLANGED CONNECTION, MATERIAL ASTM A216 WCB, OEM# NRV-DN65-PN16-WCB-FL</t>
  </si>
  <si>
    <t>GEARBOX REDUCER, DISSAN SHAFT MOUNT MODEL# DGL 2-280 1068 D/D 90 D/D 12.1 6 LT 10 1 95</t>
  </si>
  <si>
    <t>MODEL# DGL 2-280  1068 D/D  90 D/D  12.1  6 LT  10 1 95</t>
  </si>
  <si>
    <t>NORD SK22</t>
  </si>
  <si>
    <t>LF230 US</t>
  </si>
  <si>
    <t>KEY ASSEMBLY, ISA MILL SLIP RING SF55-15 X 10 X215</t>
  </si>
  <si>
    <t>SPROCKET CHAIN, 16 TEETH, FOR ANSI NO. 50 CHAIN, 1-1/2" (38.1 MM) BORE, WITH KEYWAY</t>
  </si>
  <si>
    <t>82.07.021</t>
  </si>
  <si>
    <t>EA EACH</t>
  </si>
  <si>
    <t>FLANGE, BLIND FLANGE, Φ 483 X 420, FOR TOWER MILL SHELL, ITEM# 4, OEM# T8515-10-140</t>
  </si>
  <si>
    <t>T8515-10-140</t>
  </si>
  <si>
    <t>50.03.300</t>
  </si>
  <si>
    <t>5W4C1F-GRELHP1DUA1KGA+AIEB 6</t>
  </si>
  <si>
    <t>FLOWMETER ENDRESS HOUSER PROMAG W 6" SER. T22D9719000 /#OEM 5W4C1F-GRELHP1DUA1KGA+AIEB 6</t>
  </si>
  <si>
    <t>50.03.329</t>
  </si>
  <si>
    <t>COV45-51TF1</t>
  </si>
  <si>
    <t>MAINTENANCE KIT COV45 (COV45-10U0/0)   FOR DISSOLVED OXYGEN SENSOR   COS41/COS51X  PN: COV45-51TF1</t>
  </si>
  <si>
    <t>50.03.239</t>
  </si>
  <si>
    <t>DMA50-AAAAA1</t>
  </si>
  <si>
    <t>PICOMAG, DMA50, 750 LPM/198 GPM,   OEM#DMA50-1014/0 - DMA50-AAAAA1</t>
  </si>
  <si>
    <t>00.02.538</t>
  </si>
  <si>
    <t>CM442-GRM2CEF010B+AIHH</t>
  </si>
  <si>
    <t>TRANSMITTER, LIQUILINE CM442, 1/2-CHANNEL.</t>
  </si>
  <si>
    <t>50.03.321</t>
  </si>
  <si>
    <t>CM444-GRN4AA3F010BAA+AIEH</t>
  </si>
  <si>
    <t>TRANSMITTER, LIQUILINE CM444 (CM444-1EVX0/0). 4-CHANNEL  CM444-GRN40A3F010BAA</t>
  </si>
  <si>
    <t>50.03.322</t>
  </si>
  <si>
    <t>CUS71D-GR2A</t>
  </si>
  <si>
    <t>SENSOR, TURBIMAX CUS71DБ ULTRASONIC INTERFACE SENSOR      WITH WIPER SLUDGE LEVEL (E&amp;H)</t>
  </si>
  <si>
    <t>50.03.298</t>
  </si>
  <si>
    <t>5W4C80-GRELHP1DUA1KGA+AIEB 3</t>
  </si>
  <si>
    <t>FLOWMETER  ENDRESS HOUSER PROMAG W 3" #5W4C80-GRELHP1DUA1KGA+AIEB 3</t>
  </si>
  <si>
    <t>50.03.301</t>
  </si>
  <si>
    <t>5W4C2H-GRELHP1DUA1KGA+AIEB 8</t>
  </si>
  <si>
    <t>FLOWMETER  ENDRESS HOUSER PROMAG W 8" # SER. T22FE719000 /#OEM 5W4C2H-GRELHP1DUA1KGA+AIEB 8</t>
  </si>
  <si>
    <t>50.01.874</t>
  </si>
  <si>
    <t>FTSP-GA1AB1</t>
  </si>
  <si>
    <t>DEVICE RADIOISOTOPE SPECIAL PRODUCT LEVEL FTSP FTSP-GA1AB1   71233846 CLAMPING DEVICE 200-420MM, FOR  /</t>
  </si>
  <si>
    <t>50.01.880</t>
  </si>
  <si>
    <t>RIA15‑ARF2/0</t>
  </si>
  <si>
    <t>LOOP-POWERED 4–20 MA/HART INDICATOR WITH A 5‑DIGIT LCD DISPLAY, BACKLIGHT, AND LOW VOLTAGE DROP, USED AS A LOCAL DISPLAY IN PANEL OR FIELD INSTALLATIONS — RIA15‑ARF2/0.</t>
  </si>
  <si>
    <t>50.01.879</t>
  </si>
  <si>
    <t>FMG50‑QWL8/0</t>
  </si>
  <si>
    <t>DENSITY METER ENDRESS+HAUSER GAMMAPILOT FMG50 (OEM FMG50‑QWL8/0) — A NON‑CONTACT RADIOMETRIC DEVICE FOR MEASURING LEVEL AND DENSITY, FEATURING 2‑WIRE HART, SIL2/3 CERTIFICATION, AND HEARTBEAT TECHNOLOGY.</t>
  </si>
  <si>
    <t>50.03.236</t>
  </si>
  <si>
    <t>55S4F-SLMBNA32AAAA</t>
  </si>
  <si>
    <t>FLOWMETER, ELECTROMAGNETIC. ENDRESS HOUSER 18" WITH TRANSMITTER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</si>
</sst>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/>
    <xf numFmtId="164" fontId="0" fillId="0" borderId="1" xfId="0" applyNumberFormat="1" applyBorder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0" fillId="2" borderId="1" xfId="0" applyNumberForma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C165A-99D0-419A-BE21-95B3ECC80D61}">
  <dimension ref="A1:G3"/>
  <sheetViews>
    <sheetView tabSelected="1" workbookViewId="0">
      <selection activeCell="F3" sqref="F3"/>
    </sheetView>
  </sheetViews>
  <sheetFormatPr defaultRowHeight="15" x14ac:dyDescent="0.25"/>
  <cols>
    <col min="1" max="1" width="5.42578125" customWidth="1"/>
    <col min="3" max="3" width="7.7109375" customWidth="1"/>
    <col min="5" max="5" width="19.7109375" customWidth="1"/>
    <col min="6" max="6" width="101.85546875" bestFit="1" customWidth="1"/>
  </cols>
  <sheetData>
    <row r="1" spans="1:7" x14ac:dyDescent="0.25">
      <c r="A1" s="7" t="s">
        <v>66</v>
      </c>
      <c r="B1" s="1" t="s">
        <v>0</v>
      </c>
      <c r="C1" s="2" t="s">
        <v>3</v>
      </c>
      <c r="D1" s="1" t="s">
        <v>4</v>
      </c>
      <c r="E1" s="1" t="s">
        <v>1</v>
      </c>
      <c r="F1" s="1" t="s">
        <v>2</v>
      </c>
    </row>
    <row r="2" spans="1:7" x14ac:dyDescent="0.25">
      <c r="A2" s="8">
        <v>1</v>
      </c>
      <c r="B2" s="5" t="s">
        <v>33</v>
      </c>
      <c r="C2" s="6">
        <v>1</v>
      </c>
      <c r="D2" s="5" t="s">
        <v>11</v>
      </c>
      <c r="E2" s="5" t="s">
        <v>34</v>
      </c>
      <c r="F2" s="5" t="s">
        <v>35</v>
      </c>
      <c r="G2" s="1" t="s">
        <v>5</v>
      </c>
    </row>
    <row r="3" spans="1:7" x14ac:dyDescent="0.25">
      <c r="A3" s="8">
        <v>2</v>
      </c>
      <c r="B3" s="5" t="s">
        <v>36</v>
      </c>
      <c r="C3" s="6">
        <v>1</v>
      </c>
      <c r="D3" s="5" t="s">
        <v>11</v>
      </c>
      <c r="E3" s="5" t="s">
        <v>37</v>
      </c>
      <c r="F3" s="5" t="s">
        <v>38</v>
      </c>
      <c r="G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F4A47-D2EC-420D-9C42-D09E381A38E2}">
  <dimension ref="A1:F4"/>
  <sheetViews>
    <sheetView zoomScale="115" zoomScaleNormal="115" workbookViewId="0">
      <selection activeCell="C9" sqref="C9"/>
    </sheetView>
  </sheetViews>
  <sheetFormatPr defaultRowHeight="15" x14ac:dyDescent="0.25"/>
  <cols>
    <col min="2" max="2" width="10.85546875" customWidth="1"/>
    <col min="3" max="3" width="10.28515625" bestFit="1" customWidth="1"/>
    <col min="4" max="4" width="13.85546875" bestFit="1" customWidth="1"/>
    <col min="5" max="5" width="199.5703125" bestFit="1" customWidth="1"/>
  </cols>
  <sheetData>
    <row r="1" spans="1:6" x14ac:dyDescent="0.25">
      <c r="A1" s="7" t="s">
        <v>66</v>
      </c>
      <c r="B1" s="1" t="s">
        <v>0</v>
      </c>
      <c r="C1" s="2" t="s">
        <v>3</v>
      </c>
      <c r="D1" s="1" t="s">
        <v>4</v>
      </c>
      <c r="E1" s="1" t="s">
        <v>1</v>
      </c>
      <c r="F1" s="1" t="s">
        <v>2</v>
      </c>
    </row>
    <row r="2" spans="1:6" x14ac:dyDescent="0.25">
      <c r="A2" s="8">
        <v>1</v>
      </c>
      <c r="B2" s="5" t="s">
        <v>57</v>
      </c>
      <c r="C2" s="6">
        <v>1000</v>
      </c>
      <c r="D2" s="5" t="s">
        <v>59</v>
      </c>
      <c r="E2" s="5" t="s">
        <v>58</v>
      </c>
      <c r="F2" s="1" t="s">
        <v>5</v>
      </c>
    </row>
    <row r="3" spans="1:6" x14ac:dyDescent="0.25">
      <c r="A3" s="7"/>
      <c r="B3" s="1"/>
      <c r="C3" s="2"/>
      <c r="D3" s="1"/>
      <c r="E3" s="1"/>
      <c r="F3" s="1"/>
    </row>
    <row r="4" spans="1:6" x14ac:dyDescent="0.25">
      <c r="A4" s="8">
        <v>2</v>
      </c>
      <c r="B4" s="9" t="s">
        <v>62</v>
      </c>
      <c r="C4" s="6">
        <v>6</v>
      </c>
      <c r="D4" s="5" t="s">
        <v>64</v>
      </c>
      <c r="E4" s="5" t="s">
        <v>63</v>
      </c>
      <c r="F4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5C33D-8FF7-4354-9C65-96D62A93A84A}">
  <dimension ref="A1:G4"/>
  <sheetViews>
    <sheetView workbookViewId="0">
      <selection activeCell="A4" sqref="A4:F4"/>
    </sheetView>
  </sheetViews>
  <sheetFormatPr defaultRowHeight="15" x14ac:dyDescent="0.25"/>
  <cols>
    <col min="1" max="1" width="9.140625" style="7"/>
    <col min="5" max="5" width="12.7109375" bestFit="1" customWidth="1"/>
    <col min="6" max="6" width="255.7109375" bestFit="1" customWidth="1"/>
  </cols>
  <sheetData>
    <row r="1" spans="1:7" x14ac:dyDescent="0.25">
      <c r="A1" s="7" t="s">
        <v>66</v>
      </c>
      <c r="B1" s="1" t="s">
        <v>0</v>
      </c>
      <c r="C1" s="2" t="s">
        <v>3</v>
      </c>
      <c r="D1" s="1" t="s">
        <v>4</v>
      </c>
      <c r="E1" s="1" t="s">
        <v>1</v>
      </c>
      <c r="F1" s="1" t="s">
        <v>2</v>
      </c>
    </row>
    <row r="2" spans="1:7" x14ac:dyDescent="0.25">
      <c r="A2" s="8">
        <v>1</v>
      </c>
      <c r="B2" s="5" t="s">
        <v>26</v>
      </c>
      <c r="C2" s="6">
        <v>2</v>
      </c>
      <c r="D2" s="5" t="s">
        <v>11</v>
      </c>
      <c r="E2" s="5" t="s">
        <v>27</v>
      </c>
      <c r="F2" s="5" t="s">
        <v>28</v>
      </c>
      <c r="G2" s="1" t="s">
        <v>5</v>
      </c>
    </row>
    <row r="4" spans="1:7" x14ac:dyDescent="0.25">
      <c r="A4" s="8">
        <v>2</v>
      </c>
      <c r="B4" s="10" t="s">
        <v>84</v>
      </c>
      <c r="C4" s="10">
        <v>2</v>
      </c>
      <c r="D4" s="10" t="s">
        <v>85</v>
      </c>
      <c r="E4" s="10" t="s">
        <v>87</v>
      </c>
      <c r="F4" s="10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FD140-DD0B-4057-AB0E-960FB4225EB3}">
  <dimension ref="A1:G9"/>
  <sheetViews>
    <sheetView workbookViewId="0">
      <selection activeCell="A9" sqref="A9:F9"/>
    </sheetView>
  </sheetViews>
  <sheetFormatPr defaultRowHeight="15" x14ac:dyDescent="0.25"/>
  <cols>
    <col min="5" max="5" width="14.7109375" customWidth="1"/>
    <col min="6" max="6" width="113.85546875" bestFit="1" customWidth="1"/>
  </cols>
  <sheetData>
    <row r="1" spans="1:7" x14ac:dyDescent="0.25">
      <c r="A1" t="s">
        <v>66</v>
      </c>
      <c r="B1" s="1" t="s">
        <v>0</v>
      </c>
      <c r="C1" s="2" t="s">
        <v>3</v>
      </c>
      <c r="D1" s="1" t="s">
        <v>4</v>
      </c>
      <c r="E1" s="1" t="s">
        <v>1</v>
      </c>
      <c r="F1" s="1" t="s">
        <v>2</v>
      </c>
    </row>
    <row r="2" spans="1:7" x14ac:dyDescent="0.25">
      <c r="A2" s="8">
        <v>1</v>
      </c>
      <c r="B2" s="5" t="s">
        <v>9</v>
      </c>
      <c r="C2" s="6">
        <v>11</v>
      </c>
      <c r="D2" s="5" t="s">
        <v>11</v>
      </c>
      <c r="E2" s="5" t="s">
        <v>5</v>
      </c>
      <c r="F2" s="5" t="s">
        <v>10</v>
      </c>
      <c r="G2" s="1" t="s">
        <v>5</v>
      </c>
    </row>
    <row r="3" spans="1:7" x14ac:dyDescent="0.25">
      <c r="A3" s="8">
        <v>2</v>
      </c>
      <c r="B3" s="5" t="s">
        <v>12</v>
      </c>
      <c r="C3" s="6">
        <v>12</v>
      </c>
      <c r="D3" s="5" t="s">
        <v>11</v>
      </c>
      <c r="E3" s="5" t="s">
        <v>5</v>
      </c>
      <c r="F3" s="5" t="s">
        <v>13</v>
      </c>
      <c r="G3" s="1" t="s">
        <v>5</v>
      </c>
    </row>
    <row r="4" spans="1:7" x14ac:dyDescent="0.25">
      <c r="A4" s="8">
        <v>3</v>
      </c>
      <c r="B4" s="5" t="s">
        <v>12</v>
      </c>
      <c r="C4" s="6">
        <v>28</v>
      </c>
      <c r="D4" s="5" t="s">
        <v>11</v>
      </c>
      <c r="E4" s="5"/>
      <c r="F4" s="5" t="s">
        <v>13</v>
      </c>
      <c r="G4" s="1" t="s">
        <v>5</v>
      </c>
    </row>
    <row r="5" spans="1:7" x14ac:dyDescent="0.25">
      <c r="A5" s="8">
        <v>4</v>
      </c>
      <c r="B5" s="5" t="s">
        <v>29</v>
      </c>
      <c r="C5" s="6">
        <v>60</v>
      </c>
      <c r="D5" s="5" t="s">
        <v>11</v>
      </c>
      <c r="E5" s="5"/>
      <c r="F5" s="5" t="s">
        <v>30</v>
      </c>
      <c r="G5" s="1" t="s">
        <v>5</v>
      </c>
    </row>
    <row r="6" spans="1:7" x14ac:dyDescent="0.25">
      <c r="A6" s="8">
        <v>5</v>
      </c>
      <c r="B6" s="5" t="s">
        <v>42</v>
      </c>
      <c r="C6" s="6">
        <v>32</v>
      </c>
      <c r="D6" s="5" t="s">
        <v>11</v>
      </c>
      <c r="E6" s="5"/>
      <c r="F6" s="5" t="s">
        <v>43</v>
      </c>
      <c r="G6" s="1" t="s">
        <v>5</v>
      </c>
    </row>
    <row r="7" spans="1:7" x14ac:dyDescent="0.25">
      <c r="A7" s="8">
        <v>6</v>
      </c>
      <c r="B7" s="5" t="s">
        <v>60</v>
      </c>
      <c r="C7" s="6">
        <v>1200</v>
      </c>
      <c r="D7" s="5" t="s">
        <v>11</v>
      </c>
      <c r="E7" s="5"/>
      <c r="F7" s="5" t="s">
        <v>61</v>
      </c>
      <c r="G7" s="1" t="s">
        <v>5</v>
      </c>
    </row>
    <row r="8" spans="1:7" x14ac:dyDescent="0.25">
      <c r="A8" s="7"/>
    </row>
    <row r="9" spans="1:7" x14ac:dyDescent="0.25">
      <c r="A9" s="8">
        <v>7</v>
      </c>
      <c r="B9" s="5" t="s">
        <v>39</v>
      </c>
      <c r="C9" s="6">
        <v>12</v>
      </c>
      <c r="D9" s="5" t="s">
        <v>11</v>
      </c>
      <c r="E9" s="5" t="s">
        <v>40</v>
      </c>
      <c r="F9" s="5" t="s">
        <v>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3DD70-BA8D-4524-BC89-3016DF75D899}">
  <sheetPr>
    <pageSetUpPr fitToPage="1"/>
  </sheetPr>
  <dimension ref="A1:H23"/>
  <sheetViews>
    <sheetView topLeftCell="B16" zoomScaleNormal="100" zoomScalePageLayoutView="40" workbookViewId="0">
      <pane xSplit="2" topLeftCell="D1" activePane="topRight" state="frozen"/>
      <selection activeCell="B1" sqref="B1"/>
      <selection pane="topRight" activeCell="G16" sqref="G16"/>
    </sheetView>
  </sheetViews>
  <sheetFormatPr defaultRowHeight="15" x14ac:dyDescent="0.25"/>
  <cols>
    <col min="1" max="2" width="9.140625" style="3"/>
    <col min="3" max="3" width="9.140625" customWidth="1"/>
    <col min="6" max="6" width="20" bestFit="1" customWidth="1"/>
    <col min="7" max="7" width="255.5703125" customWidth="1"/>
  </cols>
  <sheetData>
    <row r="1" spans="1:8" x14ac:dyDescent="0.25">
      <c r="A1" s="3" t="s">
        <v>66</v>
      </c>
      <c r="B1" s="3" t="s">
        <v>66</v>
      </c>
      <c r="C1" s="1" t="s">
        <v>0</v>
      </c>
      <c r="D1" s="2" t="s">
        <v>3</v>
      </c>
      <c r="E1" s="1" t="s">
        <v>4</v>
      </c>
      <c r="F1" s="1" t="s">
        <v>1</v>
      </c>
      <c r="G1" s="1" t="s">
        <v>2</v>
      </c>
    </row>
    <row r="2" spans="1:8" x14ac:dyDescent="0.25">
      <c r="A2" s="4">
        <v>1</v>
      </c>
      <c r="B2" s="4">
        <v>1</v>
      </c>
      <c r="C2" s="5" t="s">
        <v>44</v>
      </c>
      <c r="D2" s="6">
        <v>1</v>
      </c>
      <c r="E2" s="5" t="s">
        <v>8</v>
      </c>
      <c r="F2" s="5" t="s">
        <v>5</v>
      </c>
      <c r="G2" s="5" t="s">
        <v>45</v>
      </c>
      <c r="H2" s="1" t="s">
        <v>5</v>
      </c>
    </row>
    <row r="3" spans="1:8" x14ac:dyDescent="0.25">
      <c r="A3" s="4">
        <v>2</v>
      </c>
      <c r="B3" s="4">
        <f t="shared" ref="B3:B8" si="0">B2+1</f>
        <v>2</v>
      </c>
      <c r="C3" s="5" t="s">
        <v>46</v>
      </c>
      <c r="D3" s="6">
        <v>1</v>
      </c>
      <c r="E3" s="5" t="s">
        <v>11</v>
      </c>
      <c r="F3" s="5" t="s">
        <v>67</v>
      </c>
      <c r="G3" s="5" t="s">
        <v>68</v>
      </c>
      <c r="H3" s="1" t="s">
        <v>5</v>
      </c>
    </row>
    <row r="4" spans="1:8" x14ac:dyDescent="0.25">
      <c r="A4" s="4">
        <v>3</v>
      </c>
      <c r="B4" s="4">
        <f t="shared" si="0"/>
        <v>3</v>
      </c>
      <c r="C4" s="5" t="s">
        <v>47</v>
      </c>
      <c r="D4" s="6">
        <v>1</v>
      </c>
      <c r="E4" s="5" t="s">
        <v>11</v>
      </c>
      <c r="F4" s="5" t="s">
        <v>69</v>
      </c>
      <c r="G4" s="5" t="s">
        <v>48</v>
      </c>
      <c r="H4" s="1" t="s">
        <v>5</v>
      </c>
    </row>
    <row r="5" spans="1:8" x14ac:dyDescent="0.25">
      <c r="A5" s="4">
        <v>4</v>
      </c>
      <c r="B5" s="4">
        <f t="shared" si="0"/>
        <v>4</v>
      </c>
      <c r="C5" s="5" t="s">
        <v>49</v>
      </c>
      <c r="D5" s="6">
        <v>1</v>
      </c>
      <c r="E5" s="5" t="s">
        <v>11</v>
      </c>
      <c r="F5" s="5" t="s">
        <v>71</v>
      </c>
      <c r="G5" s="5" t="s">
        <v>70</v>
      </c>
      <c r="H5" s="1" t="s">
        <v>5</v>
      </c>
    </row>
    <row r="6" spans="1:8" x14ac:dyDescent="0.25">
      <c r="A6" s="4">
        <v>5</v>
      </c>
      <c r="B6" s="4">
        <f t="shared" si="0"/>
        <v>5</v>
      </c>
      <c r="C6" s="5" t="s">
        <v>50</v>
      </c>
      <c r="D6" s="6">
        <v>1</v>
      </c>
      <c r="E6" s="5" t="s">
        <v>11</v>
      </c>
      <c r="F6" s="5" t="s">
        <v>72</v>
      </c>
      <c r="G6" s="5" t="s">
        <v>73</v>
      </c>
      <c r="H6" s="1" t="s">
        <v>5</v>
      </c>
    </row>
    <row r="7" spans="1:8" x14ac:dyDescent="0.25">
      <c r="A7" s="4">
        <v>6</v>
      </c>
      <c r="B7" s="4">
        <f t="shared" si="0"/>
        <v>6</v>
      </c>
      <c r="C7" s="5" t="s">
        <v>51</v>
      </c>
      <c r="D7" s="6">
        <v>1</v>
      </c>
      <c r="E7" s="5" t="s">
        <v>11</v>
      </c>
      <c r="F7" s="5" t="s">
        <v>74</v>
      </c>
      <c r="G7" s="5" t="s">
        <v>75</v>
      </c>
      <c r="H7" s="1" t="s">
        <v>5</v>
      </c>
    </row>
    <row r="8" spans="1:8" x14ac:dyDescent="0.25">
      <c r="A8" s="4">
        <v>7</v>
      </c>
      <c r="B8" s="4">
        <f t="shared" si="0"/>
        <v>7</v>
      </c>
      <c r="C8" s="5" t="s">
        <v>52</v>
      </c>
      <c r="D8" s="6">
        <v>1</v>
      </c>
      <c r="E8" s="5" t="s">
        <v>11</v>
      </c>
      <c r="F8" s="5" t="s">
        <v>76</v>
      </c>
      <c r="G8" s="5" t="s">
        <v>77</v>
      </c>
      <c r="H8" s="1" t="s">
        <v>5</v>
      </c>
    </row>
    <row r="10" spans="1:8" x14ac:dyDescent="0.25">
      <c r="A10" s="4">
        <v>8</v>
      </c>
      <c r="B10" s="4">
        <f>B8+1</f>
        <v>8</v>
      </c>
      <c r="C10" s="5" t="s">
        <v>17</v>
      </c>
      <c r="D10" s="6">
        <v>1</v>
      </c>
      <c r="E10" s="5" t="s">
        <v>11</v>
      </c>
      <c r="F10" s="5" t="s">
        <v>79</v>
      </c>
      <c r="G10" s="5" t="s">
        <v>78</v>
      </c>
    </row>
    <row r="11" spans="1:8" x14ac:dyDescent="0.25">
      <c r="A11" s="4">
        <v>9</v>
      </c>
      <c r="B11" s="4">
        <f>B10+1</f>
        <v>9</v>
      </c>
      <c r="C11" s="5" t="s">
        <v>24</v>
      </c>
      <c r="D11" s="6">
        <v>2</v>
      </c>
      <c r="E11" s="5" t="s">
        <v>11</v>
      </c>
      <c r="F11" s="5" t="s">
        <v>80</v>
      </c>
      <c r="G11" s="5" t="s">
        <v>25</v>
      </c>
    </row>
    <row r="13" spans="1:8" x14ac:dyDescent="0.25">
      <c r="A13" s="4">
        <v>10</v>
      </c>
      <c r="B13" s="4">
        <f>B11+1</f>
        <v>10</v>
      </c>
      <c r="C13" s="5" t="s">
        <v>31</v>
      </c>
      <c r="D13" s="6">
        <v>3</v>
      </c>
      <c r="E13" s="5" t="s">
        <v>11</v>
      </c>
      <c r="F13" s="5" t="s">
        <v>32</v>
      </c>
      <c r="G13" s="5" t="s">
        <v>83</v>
      </c>
    </row>
    <row r="15" spans="1:8" x14ac:dyDescent="0.25">
      <c r="A15" s="4">
        <v>11</v>
      </c>
      <c r="B15" s="4">
        <f>B13+1</f>
        <v>11</v>
      </c>
      <c r="C15" s="5" t="s">
        <v>16</v>
      </c>
      <c r="D15" s="6">
        <v>2</v>
      </c>
      <c r="E15" s="5" t="s">
        <v>11</v>
      </c>
      <c r="F15" s="5" t="s">
        <v>81</v>
      </c>
      <c r="G15" s="5" t="s">
        <v>65</v>
      </c>
    </row>
    <row r="17" spans="1:7" x14ac:dyDescent="0.25">
      <c r="A17" s="4">
        <v>14</v>
      </c>
      <c r="B17" s="4">
        <f>B15+1</f>
        <v>12</v>
      </c>
      <c r="C17" s="5" t="s">
        <v>18</v>
      </c>
      <c r="D17" s="6">
        <v>1</v>
      </c>
      <c r="E17" s="5" t="s">
        <v>11</v>
      </c>
      <c r="F17" s="5" t="s">
        <v>19</v>
      </c>
      <c r="G17" s="5" t="s">
        <v>20</v>
      </c>
    </row>
    <row r="19" spans="1:7" x14ac:dyDescent="0.25">
      <c r="A19" s="4">
        <v>15</v>
      </c>
      <c r="B19" s="4">
        <f>B17+1</f>
        <v>13</v>
      </c>
      <c r="C19" s="5" t="s">
        <v>14</v>
      </c>
      <c r="D19" s="6">
        <v>8</v>
      </c>
      <c r="E19" s="5" t="s">
        <v>11</v>
      </c>
      <c r="F19" s="5" t="s">
        <v>5</v>
      </c>
      <c r="G19" s="5" t="s">
        <v>15</v>
      </c>
    </row>
    <row r="21" spans="1:7" x14ac:dyDescent="0.25">
      <c r="A21" s="4">
        <v>16</v>
      </c>
      <c r="B21" s="4">
        <f>B19+1</f>
        <v>14</v>
      </c>
      <c r="C21" s="5" t="s">
        <v>6</v>
      </c>
      <c r="D21" s="6">
        <v>1</v>
      </c>
      <c r="E21" s="5" t="s">
        <v>8</v>
      </c>
      <c r="F21" s="5" t="s">
        <v>7</v>
      </c>
      <c r="G21" s="5" t="s">
        <v>82</v>
      </c>
    </row>
    <row r="23" spans="1:7" x14ac:dyDescent="0.25">
      <c r="A23" s="4">
        <v>17</v>
      </c>
      <c r="B23" s="4">
        <f>B21+1</f>
        <v>15</v>
      </c>
      <c r="C23" s="5" t="s">
        <v>21</v>
      </c>
      <c r="D23" s="6">
        <v>1</v>
      </c>
      <c r="E23" s="5" t="s">
        <v>11</v>
      </c>
      <c r="F23" s="5" t="s">
        <v>22</v>
      </c>
      <c r="G23" s="5" t="s">
        <v>23</v>
      </c>
    </row>
  </sheetData>
  <pageMargins left="0.7" right="0.7" top="0.75" bottom="0.75" header="0.3" footer="0.3"/>
  <pageSetup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C3B42-0FA5-4BA9-8EE1-E90AACAB4714}">
  <dimension ref="A1:F3"/>
  <sheetViews>
    <sheetView workbookViewId="0">
      <selection sqref="A1:F1"/>
    </sheetView>
  </sheetViews>
  <sheetFormatPr defaultRowHeight="15" x14ac:dyDescent="0.25"/>
  <cols>
    <col min="6" max="6" width="142.85546875" bestFit="1" customWidth="1"/>
  </cols>
  <sheetData>
    <row r="1" spans="1:6" x14ac:dyDescent="0.25">
      <c r="A1" s="4" t="s">
        <v>66</v>
      </c>
      <c r="B1" s="5" t="s">
        <v>0</v>
      </c>
      <c r="C1" s="6" t="s">
        <v>3</v>
      </c>
      <c r="D1" s="5" t="s">
        <v>4</v>
      </c>
      <c r="E1" s="5" t="s">
        <v>1</v>
      </c>
      <c r="F1" s="5" t="s">
        <v>2</v>
      </c>
    </row>
    <row r="2" spans="1:6" x14ac:dyDescent="0.25">
      <c r="A2" s="4">
        <v>12</v>
      </c>
      <c r="B2" s="5" t="s">
        <v>53</v>
      </c>
      <c r="C2" s="6">
        <v>2</v>
      </c>
      <c r="D2" s="5" t="s">
        <v>11</v>
      </c>
      <c r="E2" s="5" t="s">
        <v>5</v>
      </c>
      <c r="F2" s="5" t="s">
        <v>54</v>
      </c>
    </row>
    <row r="3" spans="1:6" x14ac:dyDescent="0.25">
      <c r="A3" s="4">
        <v>13</v>
      </c>
      <c r="B3" s="5" t="s">
        <v>55</v>
      </c>
      <c r="C3" s="6">
        <v>2</v>
      </c>
      <c r="D3" s="5" t="s">
        <v>11</v>
      </c>
      <c r="E3" s="5" t="s">
        <v>5</v>
      </c>
      <c r="F3" s="5" t="s">
        <v>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254A1-11B5-4B94-8E42-64C6A80845AF}">
  <dimension ref="A1:E13"/>
  <sheetViews>
    <sheetView workbookViewId="0">
      <selection activeCell="E14" sqref="E14"/>
    </sheetView>
  </sheetViews>
  <sheetFormatPr defaultRowHeight="15" x14ac:dyDescent="0.25"/>
  <cols>
    <col min="3" max="3" width="17" bestFit="1" customWidth="1"/>
    <col min="4" max="4" width="31.85546875" bestFit="1" customWidth="1"/>
    <col min="5" max="5" width="214.28515625" bestFit="1" customWidth="1"/>
  </cols>
  <sheetData>
    <row r="1" spans="1:5" x14ac:dyDescent="0.25">
      <c r="A1" s="1" t="s">
        <v>0</v>
      </c>
      <c r="B1" s="2" t="s">
        <v>3</v>
      </c>
      <c r="C1" s="1" t="s">
        <v>1</v>
      </c>
      <c r="D1" s="1" t="s">
        <v>2</v>
      </c>
      <c r="E1" s="1" t="s">
        <v>4</v>
      </c>
    </row>
    <row r="2" spans="1:5" x14ac:dyDescent="0.25">
      <c r="A2" s="1" t="s">
        <v>88</v>
      </c>
      <c r="B2" s="2">
        <v>6</v>
      </c>
      <c r="C2" s="1" t="s">
        <v>11</v>
      </c>
      <c r="D2" s="1" t="s">
        <v>89</v>
      </c>
      <c r="E2" s="1" t="s">
        <v>90</v>
      </c>
    </row>
    <row r="3" spans="1:5" x14ac:dyDescent="0.25">
      <c r="A3" s="1" t="s">
        <v>91</v>
      </c>
      <c r="B3" s="2">
        <v>16</v>
      </c>
      <c r="C3" s="1" t="s">
        <v>11</v>
      </c>
      <c r="D3" s="1" t="s">
        <v>92</v>
      </c>
      <c r="E3" s="1" t="s">
        <v>93</v>
      </c>
    </row>
    <row r="4" spans="1:5" x14ac:dyDescent="0.25">
      <c r="A4" s="1" t="s">
        <v>94</v>
      </c>
      <c r="B4" s="2">
        <v>2</v>
      </c>
      <c r="C4" s="1" t="s">
        <v>11</v>
      </c>
      <c r="D4" s="1" t="s">
        <v>95</v>
      </c>
      <c r="E4" s="1" t="s">
        <v>96</v>
      </c>
    </row>
    <row r="5" spans="1:5" x14ac:dyDescent="0.25">
      <c r="A5" s="1" t="s">
        <v>97</v>
      </c>
      <c r="B5" s="2">
        <v>4</v>
      </c>
      <c r="C5" s="1" t="s">
        <v>11</v>
      </c>
      <c r="D5" s="1" t="s">
        <v>98</v>
      </c>
      <c r="E5" s="1" t="s">
        <v>99</v>
      </c>
    </row>
    <row r="6" spans="1:5" x14ac:dyDescent="0.25">
      <c r="A6" s="1" t="s">
        <v>100</v>
      </c>
      <c r="B6" s="2">
        <v>4</v>
      </c>
      <c r="C6" s="1" t="s">
        <v>11</v>
      </c>
      <c r="D6" s="1" t="s">
        <v>101</v>
      </c>
      <c r="E6" s="1" t="s">
        <v>102</v>
      </c>
    </row>
    <row r="7" spans="1:5" x14ac:dyDescent="0.25">
      <c r="A7" s="1" t="s">
        <v>103</v>
      </c>
      <c r="B7" s="2">
        <v>4</v>
      </c>
      <c r="C7" s="1" t="s">
        <v>11</v>
      </c>
      <c r="D7" s="1" t="s">
        <v>104</v>
      </c>
      <c r="E7" s="1" t="s">
        <v>105</v>
      </c>
    </row>
    <row r="8" spans="1:5" x14ac:dyDescent="0.25">
      <c r="A8" s="1" t="s">
        <v>106</v>
      </c>
      <c r="B8" s="2">
        <v>2</v>
      </c>
      <c r="C8" s="1" t="s">
        <v>11</v>
      </c>
      <c r="D8" s="1" t="s">
        <v>107</v>
      </c>
      <c r="E8" s="1" t="s">
        <v>108</v>
      </c>
    </row>
    <row r="9" spans="1:5" x14ac:dyDescent="0.25">
      <c r="A9" s="1" t="s">
        <v>109</v>
      </c>
      <c r="B9" s="2">
        <v>2</v>
      </c>
      <c r="C9" s="1" t="s">
        <v>11</v>
      </c>
      <c r="D9" s="1" t="s">
        <v>110</v>
      </c>
      <c r="E9" s="1" t="s">
        <v>111</v>
      </c>
    </row>
    <row r="10" spans="1:5" x14ac:dyDescent="0.25">
      <c r="A10" s="1" t="s">
        <v>112</v>
      </c>
      <c r="B10" s="2">
        <v>2</v>
      </c>
      <c r="C10" s="1" t="s">
        <v>11</v>
      </c>
      <c r="D10" s="1" t="s">
        <v>113</v>
      </c>
      <c r="E10" s="1" t="s">
        <v>114</v>
      </c>
    </row>
    <row r="11" spans="1:5" x14ac:dyDescent="0.25">
      <c r="A11" s="1" t="s">
        <v>115</v>
      </c>
      <c r="B11" s="2">
        <v>2</v>
      </c>
      <c r="C11" s="1" t="s">
        <v>11</v>
      </c>
      <c r="D11" s="1" t="s">
        <v>116</v>
      </c>
      <c r="E11" s="1" t="s">
        <v>117</v>
      </c>
    </row>
    <row r="12" spans="1:5" x14ac:dyDescent="0.25">
      <c r="A12" s="1" t="s">
        <v>118</v>
      </c>
      <c r="B12" s="2">
        <v>2</v>
      </c>
      <c r="C12" s="1" t="s">
        <v>11</v>
      </c>
      <c r="D12" s="1" t="s">
        <v>119</v>
      </c>
      <c r="E12" s="1" t="s">
        <v>120</v>
      </c>
    </row>
    <row r="13" spans="1:5" x14ac:dyDescent="0.25">
      <c r="A13" s="1" t="s">
        <v>121</v>
      </c>
      <c r="B13" s="2">
        <v>4</v>
      </c>
      <c r="C13" s="1" t="s">
        <v>11</v>
      </c>
      <c r="D13" s="1" t="s">
        <v>122</v>
      </c>
      <c r="E13" s="1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Lot 1 - Liner</vt:lpstr>
      <vt:lpstr>Lot 2 - Cable</vt:lpstr>
      <vt:lpstr>Lot 3 - TM Liner and part</vt:lpstr>
      <vt:lpstr>Lot 4 - Fasteners</vt:lpstr>
      <vt:lpstr>Lot 5 - Mics</vt:lpstr>
      <vt:lpstr>Lot 6 - Pulley</vt:lpstr>
      <vt:lpstr>Lot 7 - E&amp;H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Kurmanbek Eshmukambetov</dc:creator>
  <cp:lastModifiedBy>Kurmanbek Eshmukambetov</cp:lastModifiedBy>
  <cp:lastPrinted>2026-07-23T05:20:40Z</cp:lastPrinted>
  <dcterms:created xsi:type="dcterms:W3CDTF">2026-07-17T03:32:07Z</dcterms:created>
  <dcterms:modified xsi:type="dcterms:W3CDTF">2026-07-24T02:18:38Z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2026-07-17T03:32:11Z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192bd8ae-c94c-434b-9866-f5805d23ceb3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